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_traductions outils de travail\Perte de capital  surendettement\"/>
    </mc:Choice>
  </mc:AlternateContent>
  <xr:revisionPtr revIDLastSave="0" documentId="13_ncr:1_{FEDF6C66-5CDB-4276-9463-99A49E3FB82C}" xr6:coauthVersionLast="36" xr6:coauthVersionMax="47" xr10:uidLastSave="{00000000-0000-0000-0000-000000000000}"/>
  <bookViews>
    <workbookView xWindow="0" yWindow="0" windowWidth="38400" windowHeight="16965" xr2:uid="{6B64BE91-39AF-4637-9036-1FC731DA22BE}"/>
  </bookViews>
  <sheets>
    <sheet name="Feuil1" sheetId="1" r:id="rId1"/>
  </sheets>
  <definedNames>
    <definedName name="_xlnm.Print_Area" localSheetId="0">Feuil1!$A$1:$E$51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22" i="1"/>
  <c r="E6" i="1"/>
  <c r="D42" i="1" l="1"/>
  <c r="E44" i="1" l="1"/>
  <c r="E43" i="1"/>
  <c r="E42" i="1"/>
  <c r="E41" i="1"/>
  <c r="E24" i="1"/>
  <c r="E34" i="1"/>
  <c r="E29" i="1" l="1"/>
  <c r="E35" i="1"/>
  <c r="E36" i="1" s="1"/>
  <c r="E45" i="1"/>
  <c r="E46" i="1" s="1"/>
  <c r="E50" i="1" s="1"/>
  <c r="E28" i="1"/>
  <c r="E30" i="1" l="1"/>
  <c r="E49" i="1" l="1"/>
  <c r="E51" i="1" s="1"/>
  <c r="B51" i="1" s="1"/>
  <c r="B37" i="1"/>
  <c r="B31" i="1"/>
</calcChain>
</file>

<file path=xl/sharedStrings.xml><?xml version="1.0" encoding="utf-8"?>
<sst xmlns="http://schemas.openxmlformats.org/spreadsheetml/2006/main" count="51" uniqueCount="41">
  <si>
    <t>Actifs divers</t>
  </si>
  <si>
    <t>TOTAL DES ACTIFS</t>
  </si>
  <si>
    <t>Prêt COVID-19 en tant que capital étranger</t>
  </si>
  <si>
    <t>... par conséquent, crédit Covid 19 à prendre en compte (max. CHF 500'000)</t>
  </si>
  <si>
    <t>fonds étrangers postposés</t>
  </si>
  <si>
    <t>Capital</t>
  </si>
  <si>
    <t>Réserves légales issues du capital</t>
  </si>
  <si>
    <t>Réserves légales issues du bénéfice</t>
  </si>
  <si>
    <t>Réserve de réévaluation</t>
  </si>
  <si>
    <t>Réserve pour propres actions</t>
  </si>
  <si>
    <t>Réserves libres</t>
  </si>
  <si>
    <t>Actions propres</t>
  </si>
  <si>
    <t>Bénéfice / perte reporté</t>
  </si>
  <si>
    <t>Bénéfice / perte de l'exercice</t>
  </si>
  <si>
    <t>TOTAL DES PASSIFS</t>
  </si>
  <si>
    <t>Calculs pour déterminer la perte de capital/surendettement :</t>
  </si>
  <si>
    <t>Actif net (capitaux propres inscrits au bilan) compte tenu du crédit Covid 19 :</t>
  </si>
  <si>
    <t>Actifs</t>
  </si>
  <si>
    <t>./.</t>
  </si>
  <si>
    <t>=</t>
  </si>
  <si>
    <t>Actif net (fonds propres au bilan) y.c. crédit Covid-19</t>
  </si>
  <si>
    <t>Actif net (capitaux propres inscrits au bilan) compte tenu du crédit Covid 19 et de la postposition</t>
  </si>
  <si>
    <t>Actif net (fonds propres au bilan) y.c. crédit Covid-19/postposition</t>
  </si>
  <si>
    <t>La moitié de la somme du capital, de la réserve légale de capital non remboursable aux actionnaires et de la réserve légale de bénéfice</t>
  </si>
  <si>
    <t>+</t>
  </si>
  <si>
    <t>Fonds propres protégés</t>
  </si>
  <si>
    <t>Dont la moitié (= moitié des fonds propres protégés)</t>
  </si>
  <si>
    <t>Comparaison</t>
  </si>
  <si>
    <t>Moitié des fonds propres protégés</t>
  </si>
  <si>
    <t>Non</t>
  </si>
  <si>
    <t>Oui</t>
  </si>
  <si>
    <t>TOTAL DES FONDS PROPRES</t>
  </si>
  <si>
    <t>Actif net (fond propres au bilan) + crédit Covid-19</t>
  </si>
  <si>
    <t>TOTAL DES FONDS ETRANGERS</t>
  </si>
  <si>
    <t>Réserves non remboursables (max. 50% du capital)*</t>
  </si>
  <si>
    <t>La société est-elle une holding*</t>
  </si>
  <si>
    <t>Calcul du surendettement</t>
  </si>
  <si>
    <t>capital étranger déterminant (c.-à-d.. sans crédit Covid-19) pour le calcul du surendettement</t>
  </si>
  <si>
    <t>capital étranger déterminant (c.-à-d.. sans crédit Covid-19/ postposition) pour le calcul du surendettement</t>
  </si>
  <si>
    <t>Calcul de la perte de capital</t>
  </si>
  <si>
    <t>Constatation de PERTE DE CAPITAL / SURENDETTEMENT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</si>
</sst>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u/>
      <sz val="12"/>
      <color theme="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/>
    <xf numFmtId="0" fontId="3" fillId="0" borderId="0" xfId="0" applyFont="1"/>
    <xf numFmtId="165" fontId="3" fillId="0" borderId="0" xfId="1" applyNumberFormat="1" applyFont="1" applyProtection="1"/>
    <xf numFmtId="0" fontId="4" fillId="0" borderId="0" xfId="0" applyFont="1" applyAlignment="1">
      <alignment horizontal="right"/>
    </xf>
    <xf numFmtId="165" fontId="4" fillId="0" borderId="1" xfId="1" applyNumberFormat="1" applyFont="1" applyFill="1" applyBorder="1" applyAlignment="1" applyProtection="1">
      <alignment horizontal="right"/>
      <protection locked="0"/>
    </xf>
    <xf numFmtId="0" fontId="5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/>
    <xf numFmtId="165" fontId="3" fillId="3" borderId="0" xfId="1" applyNumberFormat="1" applyFont="1" applyFill="1" applyProtection="1"/>
    <xf numFmtId="165" fontId="3" fillId="2" borderId="1" xfId="1" applyNumberFormat="1" applyFont="1" applyFill="1" applyBorder="1" applyProtection="1">
      <protection locked="0"/>
    </xf>
    <xf numFmtId="0" fontId="4" fillId="3" borderId="0" xfId="0" applyFont="1" applyFill="1" applyAlignment="1">
      <alignment vertical="center"/>
    </xf>
    <xf numFmtId="165" fontId="4" fillId="3" borderId="2" xfId="1" applyNumberFormat="1" applyFont="1" applyFill="1" applyBorder="1" applyProtection="1"/>
    <xf numFmtId="165" fontId="4" fillId="2" borderId="1" xfId="1" applyNumberFormat="1" applyFont="1" applyFill="1" applyBorder="1" applyProtection="1">
      <protection locked="0"/>
    </xf>
    <xf numFmtId="0" fontId="3" fillId="0" borderId="0" xfId="0" applyFont="1" applyAlignment="1">
      <alignment horizontal="right"/>
    </xf>
    <xf numFmtId="0" fontId="4" fillId="3" borderId="0" xfId="0" applyFont="1" applyFill="1"/>
    <xf numFmtId="0" fontId="6" fillId="4" borderId="11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 textRotation="90"/>
    </xf>
    <xf numFmtId="0" fontId="3" fillId="0" borderId="5" xfId="0" applyFont="1" applyBorder="1"/>
    <xf numFmtId="165" fontId="3" fillId="0" borderId="5" xfId="1" applyNumberFormat="1" applyFont="1" applyBorder="1" applyProtection="1"/>
    <xf numFmtId="165" fontId="3" fillId="0" borderId="6" xfId="1" applyNumberFormat="1" applyFont="1" applyBorder="1" applyProtection="1"/>
    <xf numFmtId="0" fontId="7" fillId="3" borderId="7" xfId="0" applyFont="1" applyFill="1" applyBorder="1" applyAlignment="1">
      <alignment horizontal="center" vertical="center" textRotation="90"/>
    </xf>
    <xf numFmtId="165" fontId="3" fillId="0" borderId="0" xfId="1" applyNumberFormat="1" applyFont="1" applyBorder="1" applyProtection="1"/>
    <xf numFmtId="165" fontId="3" fillId="0" borderId="8" xfId="1" applyNumberFormat="1" applyFont="1" applyBorder="1" applyProtection="1"/>
    <xf numFmtId="0" fontId="3" fillId="0" borderId="3" xfId="0" quotePrefix="1" applyFont="1" applyBorder="1" applyAlignment="1">
      <alignment horizontal="right"/>
    </xf>
    <xf numFmtId="0" fontId="3" fillId="0" borderId="3" xfId="0" applyFont="1" applyBorder="1"/>
    <xf numFmtId="165" fontId="3" fillId="0" borderId="9" xfId="1" applyNumberFormat="1" applyFont="1" applyBorder="1" applyProtection="1"/>
    <xf numFmtId="0" fontId="7" fillId="3" borderId="10" xfId="0" applyFont="1" applyFill="1" applyBorder="1" applyAlignment="1">
      <alignment horizontal="center" vertical="center" textRotation="90"/>
    </xf>
    <xf numFmtId="0" fontId="3" fillId="0" borderId="11" xfId="0" applyFont="1" applyBorder="1"/>
    <xf numFmtId="0" fontId="8" fillId="0" borderId="13" xfId="0" applyFont="1" applyBorder="1"/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0" xfId="0" quotePrefix="1" applyFont="1" applyAlignment="1">
      <alignment horizontal="right"/>
    </xf>
    <xf numFmtId="9" fontId="3" fillId="0" borderId="0" xfId="2" applyFont="1" applyBorder="1" applyProtection="1"/>
    <xf numFmtId="0" fontId="3" fillId="0" borderId="0" xfId="0" applyFont="1" applyAlignment="1">
      <alignment horizontal="left"/>
    </xf>
    <xf numFmtId="165" fontId="3" fillId="0" borderId="11" xfId="1" applyNumberFormat="1" applyFont="1" applyBorder="1" applyProtection="1"/>
    <xf numFmtId="165" fontId="3" fillId="0" borderId="12" xfId="1" applyNumberFormat="1" applyFont="1" applyBorder="1" applyProtection="1"/>
  </cellXfs>
  <cellStyles count="3">
    <cellStyle name="Milliers" xfId="1" builtinId="3"/>
    <cellStyle name="Normal" xfId="0" builtinId="0"/>
    <cellStyle name="Pourcentage" xfId="2" builtinId="5"/>
  </cellStyles>
  <dxfs count="7">
    <dxf>
      <font>
        <color rgb="FF00B05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133349</xdr:colOff>
      <xdr:row>0</xdr:row>
      <xdr:rowOff>114300</xdr:rowOff>
    </xdr:from>
    <xdr:to>
      <xdr:col>2</xdr:col>
      <xdr:colOff>2731930</xdr:colOff>
      <xdr:row>0</xdr:row>
      <xdr:rowOff>921299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2B5B3ED-D0B1-4287-8065-F11A3FECA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49" y="114300"/>
          <a:ext cx="3131981" cy="806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2B66-4F12-42BD-8270-EA17EC5BD8F1}">
  <sheetPr>
    <pageSetUpPr fitToPage="1"/>
  </sheetPr>
  <dimension ref="A1:G52"/>
  <sheetViews>
    <sheetView tabSelected="1" workbookViewId="0">
      <selection activeCell="E8" sqref="E8"/>
    </sheetView>
  </sheetViews>
  <sheetFormatPr baseColWidth="10" defaultRowHeight="14.25" x14ac:dyDescent="0.2"/>
  <cols>
    <col min="1" max="1" width="5" style="2" customWidth="1"/>
    <col min="2" max="2" width="3" style="2" customWidth="1"/>
    <col min="3" max="3" width="84.28515625" style="2" customWidth="1"/>
    <col min="4" max="5" width="10.85546875" style="2" customWidth="1"/>
    <col min="6" max="16384" width="11.42578125" style="2"/>
  </cols>
  <sheetData>
    <row r="1" spans="1:7" ht="125.25" customHeight="1" x14ac:dyDescent="0.3">
      <c r="A1" s="1" t="s">
        <v>40</v>
      </c>
      <c r="D1" s="3"/>
      <c r="E1" s="3"/>
    </row>
    <row r="2" spans="1:7" ht="21.75" customHeight="1" x14ac:dyDescent="0.3">
      <c r="A2" s="1"/>
      <c r="D2" s="3"/>
      <c r="E2" s="3"/>
    </row>
    <row r="3" spans="1:7" ht="15" x14ac:dyDescent="0.25">
      <c r="C3" s="4" t="s">
        <v>35</v>
      </c>
      <c r="D3" s="5" t="s">
        <v>29</v>
      </c>
      <c r="G3" s="6" t="s">
        <v>30</v>
      </c>
    </row>
    <row r="4" spans="1:7" x14ac:dyDescent="0.2">
      <c r="D4" s="3"/>
      <c r="E4" s="3"/>
      <c r="G4" s="6" t="s">
        <v>29</v>
      </c>
    </row>
    <row r="5" spans="1:7" x14ac:dyDescent="0.2">
      <c r="B5" s="7" t="s">
        <v>0</v>
      </c>
      <c r="C5" s="8"/>
      <c r="D5" s="9"/>
      <c r="E5" s="10">
        <v>500000</v>
      </c>
    </row>
    <row r="6" spans="1:7" ht="15.75" thickBot="1" x14ac:dyDescent="0.3">
      <c r="B6" s="11" t="s">
        <v>1</v>
      </c>
      <c r="C6" s="8"/>
      <c r="D6" s="9"/>
      <c r="E6" s="12">
        <f>E5</f>
        <v>500000</v>
      </c>
    </row>
    <row r="7" spans="1:7" ht="15" thickTop="1" x14ac:dyDescent="0.2">
      <c r="B7" s="7"/>
      <c r="C7" s="8"/>
      <c r="D7" s="9"/>
      <c r="E7" s="9"/>
    </row>
    <row r="8" spans="1:7" ht="15" x14ac:dyDescent="0.25">
      <c r="B8" s="11" t="s">
        <v>33</v>
      </c>
      <c r="C8" s="8"/>
      <c r="D8" s="9"/>
      <c r="E8" s="13">
        <v>590000</v>
      </c>
    </row>
    <row r="9" spans="1:7" x14ac:dyDescent="0.2">
      <c r="B9" s="8"/>
      <c r="C9" s="7" t="s">
        <v>2</v>
      </c>
      <c r="D9" s="10">
        <v>190000</v>
      </c>
      <c r="E9" s="9"/>
    </row>
    <row r="10" spans="1:7" x14ac:dyDescent="0.2">
      <c r="B10" s="8"/>
      <c r="C10" s="7" t="s">
        <v>3</v>
      </c>
      <c r="D10" s="9">
        <f>IF(D9&lt;=500000,D9,500000)</f>
        <v>190000</v>
      </c>
      <c r="E10" s="9"/>
    </row>
    <row r="11" spans="1:7" x14ac:dyDescent="0.2">
      <c r="B11" s="8"/>
      <c r="C11" s="7" t="s">
        <v>4</v>
      </c>
      <c r="D11" s="10">
        <v>150000</v>
      </c>
      <c r="E11" s="9"/>
    </row>
    <row r="12" spans="1:7" x14ac:dyDescent="0.2">
      <c r="B12" s="7"/>
      <c r="C12" s="8"/>
      <c r="D12" s="9"/>
      <c r="E12" s="9"/>
    </row>
    <row r="13" spans="1:7" x14ac:dyDescent="0.2">
      <c r="B13" s="7" t="s">
        <v>5</v>
      </c>
      <c r="C13" s="8"/>
      <c r="D13" s="9"/>
      <c r="E13" s="10">
        <v>200000</v>
      </c>
    </row>
    <row r="14" spans="1:7" x14ac:dyDescent="0.2">
      <c r="B14" s="7" t="s">
        <v>6</v>
      </c>
      <c r="C14" s="8"/>
      <c r="D14" s="9"/>
      <c r="E14" s="10">
        <v>130000</v>
      </c>
    </row>
    <row r="15" spans="1:7" x14ac:dyDescent="0.2">
      <c r="B15" s="7" t="s">
        <v>7</v>
      </c>
      <c r="C15" s="8"/>
      <c r="D15" s="9"/>
      <c r="E15" s="10">
        <v>80000</v>
      </c>
    </row>
    <row r="16" spans="1:7" x14ac:dyDescent="0.2">
      <c r="B16" s="8" t="s">
        <v>8</v>
      </c>
      <c r="C16" s="8"/>
      <c r="D16" s="9"/>
      <c r="E16" s="10">
        <v>10000</v>
      </c>
    </row>
    <row r="17" spans="1:5" x14ac:dyDescent="0.2">
      <c r="A17" s="14"/>
      <c r="B17" s="8" t="s">
        <v>9</v>
      </c>
      <c r="C17" s="8"/>
      <c r="D17" s="9"/>
      <c r="E17" s="10"/>
    </row>
    <row r="18" spans="1:5" x14ac:dyDescent="0.2">
      <c r="B18" s="7" t="s">
        <v>10</v>
      </c>
      <c r="C18" s="8"/>
      <c r="D18" s="9"/>
      <c r="E18" s="10">
        <v>210000</v>
      </c>
    </row>
    <row r="19" spans="1:5" x14ac:dyDescent="0.2">
      <c r="B19" s="7" t="s">
        <v>11</v>
      </c>
      <c r="C19" s="8"/>
      <c r="D19" s="9"/>
      <c r="E19" s="10">
        <v>-10000</v>
      </c>
    </row>
    <row r="20" spans="1:5" x14ac:dyDescent="0.2">
      <c r="B20" s="7" t="s">
        <v>12</v>
      </c>
      <c r="C20" s="8"/>
      <c r="D20" s="9"/>
      <c r="E20" s="10">
        <v>-310000</v>
      </c>
    </row>
    <row r="21" spans="1:5" x14ac:dyDescent="0.2">
      <c r="B21" s="7" t="s">
        <v>13</v>
      </c>
      <c r="C21" s="8"/>
      <c r="D21" s="9"/>
      <c r="E21" s="10">
        <v>-400000</v>
      </c>
    </row>
    <row r="22" spans="1:5" ht="15.75" thickBot="1" x14ac:dyDescent="0.3">
      <c r="B22" s="11" t="s">
        <v>31</v>
      </c>
      <c r="C22" s="8"/>
      <c r="D22" s="9"/>
      <c r="E22" s="12">
        <f>SUM(E13:E21)</f>
        <v>-90000</v>
      </c>
    </row>
    <row r="23" spans="1:5" ht="15" thickTop="1" x14ac:dyDescent="0.2">
      <c r="B23" s="7"/>
      <c r="C23" s="8"/>
      <c r="D23" s="9"/>
      <c r="E23" s="9"/>
    </row>
    <row r="24" spans="1:5" ht="15.75" thickBot="1" x14ac:dyDescent="0.3">
      <c r="B24" s="15" t="s">
        <v>14</v>
      </c>
      <c r="C24" s="8"/>
      <c r="D24" s="9"/>
      <c r="E24" s="12">
        <f>SUM(E8:E21)</f>
        <v>500000</v>
      </c>
    </row>
    <row r="25" spans="1:5" ht="31.5" customHeight="1" thickTop="1" x14ac:dyDescent="0.2">
      <c r="D25" s="3"/>
      <c r="E25" s="3"/>
    </row>
    <row r="26" spans="1:5" ht="16.5" thickBot="1" x14ac:dyDescent="0.3">
      <c r="B26" s="16" t="s">
        <v>15</v>
      </c>
      <c r="C26" s="16"/>
      <c r="D26" s="16"/>
      <c r="E26" s="16"/>
    </row>
    <row r="27" spans="1:5" x14ac:dyDescent="0.2">
      <c r="A27" s="17" t="s">
        <v>36</v>
      </c>
      <c r="B27" s="18" t="s">
        <v>16</v>
      </c>
      <c r="C27" s="18"/>
      <c r="D27" s="19"/>
      <c r="E27" s="20"/>
    </row>
    <row r="28" spans="1:5" x14ac:dyDescent="0.2">
      <c r="A28" s="21"/>
      <c r="C28" s="2" t="s">
        <v>17</v>
      </c>
      <c r="D28" s="22"/>
      <c r="E28" s="23">
        <f>+E6</f>
        <v>500000</v>
      </c>
    </row>
    <row r="29" spans="1:5" x14ac:dyDescent="0.2">
      <c r="A29" s="21"/>
      <c r="B29" s="14" t="s">
        <v>18</v>
      </c>
      <c r="C29" s="2" t="s">
        <v>37</v>
      </c>
      <c r="D29" s="22"/>
      <c r="E29" s="23">
        <f>E8-D10</f>
        <v>400000</v>
      </c>
    </row>
    <row r="30" spans="1:5" x14ac:dyDescent="0.2">
      <c r="A30" s="21"/>
      <c r="B30" s="24" t="s">
        <v>19</v>
      </c>
      <c r="C30" s="25" t="s">
        <v>20</v>
      </c>
      <c r="D30" s="25"/>
      <c r="E30" s="26">
        <f>E28-E29</f>
        <v>100000</v>
      </c>
    </row>
    <row r="31" spans="1:5" x14ac:dyDescent="0.2">
      <c r="A31" s="21"/>
      <c r="B31" s="2" t="str">
        <f>IF(E30&lt;0,"La société est en SURRENDETEMENT!","La société n'est pas en SURRENDETEMENT")</f>
        <v>La société n'est pas en SURRENDETEMENT</v>
      </c>
      <c r="D31" s="22"/>
      <c r="E31" s="23"/>
    </row>
    <row r="32" spans="1:5" x14ac:dyDescent="0.2">
      <c r="A32" s="21"/>
      <c r="D32" s="22"/>
      <c r="E32" s="23"/>
    </row>
    <row r="33" spans="1:5" x14ac:dyDescent="0.2">
      <c r="A33" s="21"/>
      <c r="B33" s="2" t="s">
        <v>21</v>
      </c>
      <c r="D33" s="22"/>
      <c r="E33" s="23"/>
    </row>
    <row r="34" spans="1:5" x14ac:dyDescent="0.2">
      <c r="A34" s="21"/>
      <c r="C34" s="2" t="s">
        <v>17</v>
      </c>
      <c r="D34" s="22"/>
      <c r="E34" s="23">
        <f>+E6</f>
        <v>500000</v>
      </c>
    </row>
    <row r="35" spans="1:5" x14ac:dyDescent="0.2">
      <c r="A35" s="21"/>
      <c r="B35" s="14" t="s">
        <v>18</v>
      </c>
      <c r="C35" s="2" t="s">
        <v>38</v>
      </c>
      <c r="D35" s="22"/>
      <c r="E35" s="23">
        <f>+E8-D11-D10</f>
        <v>250000</v>
      </c>
    </row>
    <row r="36" spans="1:5" x14ac:dyDescent="0.2">
      <c r="A36" s="21"/>
      <c r="B36" s="24" t="s">
        <v>19</v>
      </c>
      <c r="C36" s="25" t="s">
        <v>22</v>
      </c>
      <c r="D36" s="25"/>
      <c r="E36" s="26">
        <f>E34-E35</f>
        <v>250000</v>
      </c>
    </row>
    <row r="37" spans="1:5" ht="15" thickBot="1" x14ac:dyDescent="0.25">
      <c r="A37" s="27"/>
      <c r="B37" s="28" t="str">
        <f>IF(E30&lt;0,IF(E36&lt;0,"La société est en SURRENDETEMENT!","La société est en SURRENDETEMENT, la postposition évite une annonce au juge."),"La société n'est pas en SURRENDETEMENT.")</f>
        <v>La société n'est pas en SURRENDETEMENT.</v>
      </c>
      <c r="C37" s="28"/>
      <c r="D37" s="28"/>
      <c r="E37" s="29"/>
    </row>
    <row r="38" spans="1:5" ht="45" customHeight="1" thickBot="1" x14ac:dyDescent="0.25">
      <c r="D38" s="3"/>
      <c r="E38" s="3"/>
    </row>
    <row r="39" spans="1:5" x14ac:dyDescent="0.2">
      <c r="A39" s="17" t="s">
        <v>39</v>
      </c>
      <c r="B39" s="30" t="s">
        <v>23</v>
      </c>
      <c r="C39" s="30"/>
      <c r="D39" s="30"/>
      <c r="E39" s="31"/>
    </row>
    <row r="40" spans="1:5" x14ac:dyDescent="0.2">
      <c r="A40" s="21"/>
      <c r="B40" s="32"/>
      <c r="C40" s="32"/>
      <c r="D40" s="32"/>
      <c r="E40" s="33"/>
    </row>
    <row r="41" spans="1:5" x14ac:dyDescent="0.2">
      <c r="A41" s="21"/>
      <c r="C41" s="2" t="s">
        <v>5</v>
      </c>
      <c r="D41" s="22"/>
      <c r="E41" s="23">
        <f>+E13</f>
        <v>200000</v>
      </c>
    </row>
    <row r="42" spans="1:5" x14ac:dyDescent="0.2">
      <c r="A42" s="21"/>
      <c r="B42" s="34" t="s">
        <v>24</v>
      </c>
      <c r="C42" s="2" t="s">
        <v>34</v>
      </c>
      <c r="D42" s="35">
        <f>IF(D3="non",50%,20%)</f>
        <v>0.5</v>
      </c>
      <c r="E42" s="23">
        <f>IF((E14+E15)&lt;=D42*E13,(E14+E15),D42*E13)</f>
        <v>100000</v>
      </c>
    </row>
    <row r="43" spans="1:5" x14ac:dyDescent="0.2">
      <c r="A43" s="21"/>
      <c r="B43" s="34" t="s">
        <v>24</v>
      </c>
      <c r="C43" s="2" t="s">
        <v>8</v>
      </c>
      <c r="D43" s="22"/>
      <c r="E43" s="23">
        <f>+E16</f>
        <v>10000</v>
      </c>
    </row>
    <row r="44" spans="1:5" x14ac:dyDescent="0.2">
      <c r="A44" s="21"/>
      <c r="B44" s="34" t="s">
        <v>24</v>
      </c>
      <c r="C44" s="2" t="s">
        <v>9</v>
      </c>
      <c r="D44" s="22"/>
      <c r="E44" s="23">
        <f>+E17</f>
        <v>0</v>
      </c>
    </row>
    <row r="45" spans="1:5" x14ac:dyDescent="0.2">
      <c r="A45" s="21"/>
      <c r="B45" s="24" t="s">
        <v>19</v>
      </c>
      <c r="C45" s="25" t="s">
        <v>25</v>
      </c>
      <c r="D45" s="25"/>
      <c r="E45" s="26">
        <f>SUM(E41:E44)</f>
        <v>310000</v>
      </c>
    </row>
    <row r="46" spans="1:5" x14ac:dyDescent="0.2">
      <c r="A46" s="21"/>
      <c r="C46" s="2" t="s">
        <v>26</v>
      </c>
      <c r="D46" s="22"/>
      <c r="E46" s="23">
        <f>E45*50%</f>
        <v>155000</v>
      </c>
    </row>
    <row r="47" spans="1:5" x14ac:dyDescent="0.2">
      <c r="A47" s="21"/>
      <c r="D47" s="22"/>
      <c r="E47" s="23"/>
    </row>
    <row r="48" spans="1:5" x14ac:dyDescent="0.2">
      <c r="A48" s="21"/>
      <c r="B48" s="36" t="s">
        <v>27</v>
      </c>
      <c r="D48" s="22"/>
      <c r="E48" s="23"/>
    </row>
    <row r="49" spans="1:5" x14ac:dyDescent="0.2">
      <c r="A49" s="21"/>
      <c r="B49" s="2" t="s">
        <v>32</v>
      </c>
      <c r="D49" s="22"/>
      <c r="E49" s="23">
        <f>E30</f>
        <v>100000</v>
      </c>
    </row>
    <row r="50" spans="1:5" x14ac:dyDescent="0.2">
      <c r="A50" s="21"/>
      <c r="B50" s="2" t="s">
        <v>28</v>
      </c>
      <c r="D50" s="22"/>
      <c r="E50" s="23">
        <f>E46</f>
        <v>155000</v>
      </c>
    </row>
    <row r="51" spans="1:5" ht="15" thickBot="1" x14ac:dyDescent="0.25">
      <c r="A51" s="27"/>
      <c r="B51" s="28" t="str">
        <f>IF(E51&lt;0,"La société présente une PERTE DE CAPITAL !","La société ne présente pas de PERTE DE CAPITAL.")</f>
        <v>La société présente une PERTE DE CAPITAL !</v>
      </c>
      <c r="C51" s="28"/>
      <c r="D51" s="37"/>
      <c r="E51" s="38">
        <f>E49-E50</f>
        <v>-55000</v>
      </c>
    </row>
    <row r="52" spans="1:5" x14ac:dyDescent="0.2">
      <c r="D52" s="3"/>
      <c r="E52" s="3"/>
    </row>
  </sheetData>
  <sheetProtection sheet="1" objects="1" formatCells="0" formatColumns="0" formatRows="0" insertColumns="0" insertRows="0" insertHyperlinks="0" deleteColumns="0" deleteRows="0" selectLockedCells="1" sort="0" autoFilter="0" pivotTables="0"/>
  <mergeCells count="4">
    <mergeCell ref="A27:A37"/>
    <mergeCell ref="A39:A51"/>
    <mergeCell ref="B39:E40"/>
    <mergeCell ref="B26:E26"/>
  </mergeCells>
  <conditionalFormatting sqref="B31">
    <cfRule type="containsText" dxfId="6" priority="4" operator="containsText" text="!">
      <formula>NOT(ISERROR(SEARCH("!",B31)))</formula>
    </cfRule>
    <cfRule type="containsText" dxfId="5" priority="5" operator="containsText" text="pas">
      <formula>NOT(ISERROR(SEARCH("pas",B31)))</formula>
    </cfRule>
  </conditionalFormatting>
  <conditionalFormatting sqref="B37">
    <cfRule type="containsText" dxfId="4" priority="1" operator="containsText" text="pas">
      <formula>NOT(ISERROR(SEARCH("pas",B37)))</formula>
    </cfRule>
    <cfRule type="containsText" dxfId="3" priority="2" operator="containsText" text="!">
      <formula>NOT(ISERROR(SEARCH("!",B37)))</formula>
    </cfRule>
    <cfRule type="containsText" dxfId="2" priority="3" operator="containsText" text="juge">
      <formula>NOT(ISERROR(SEARCH("juge",B37)))</formula>
    </cfRule>
  </conditionalFormatting>
  <conditionalFormatting sqref="B51">
    <cfRule type="containsText" dxfId="1" priority="6" operator="containsText" text="!">
      <formula>NOT(ISERROR(SEARCH("!",B51)))</formula>
    </cfRule>
    <cfRule type="containsText" dxfId="0" priority="7" operator="containsText" text="pas">
      <formula>NOT(ISERROR(SEARCH("pas",B51)))</formula>
    </cfRule>
  </conditionalFormatting>
  <dataValidations count="1">
    <dataValidation type="list" allowBlank="1" showInputMessage="1" showErrorMessage="1" sqref="D3" xr:uid="{86FF9EE1-C7DB-4C2A-BEE6-A4E7D2648B31}">
      <formula1>$G$3:$G$4</formula1>
    </dataValidation>
  </dataValidations>
  <printOptions horizontalCentered="1" headings="1"/>
  <pageMargins left="0.19685039370078741" right="0.19685039370078741" top="0.39370078740157483" bottom="0.39370078740157483" header="0.31496062992125984" footer="0.31496062992125984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6E56210755134A94AB38FA46A8D6F5" ma:contentTypeVersion="17" ma:contentTypeDescription="Ein neues Dokument erstellen." ma:contentTypeScope="" ma:versionID="e25f2787fa6935396e27f2ade9aaa592">
  <xsd:schema xmlns:xsd="http://www.w3.org/2001/XMLSchema" xmlns:xs="http://www.w3.org/2001/XMLSchema" xmlns:p="http://schemas.microsoft.com/office/2006/metadata/properties" xmlns:ns2="e8a4bb46-8016-4017-b3ab-23a8fb1216be" xmlns:ns3="08f56f3f-4eb6-4526-b0a7-39b5fe76e552" targetNamespace="http://schemas.microsoft.com/office/2006/metadata/properties" ma:root="true" ma:fieldsID="66bfe576257336f483b27a1d1a767dcc" ns2:_="" ns3:_="">
    <xsd:import namespace="e8a4bb46-8016-4017-b3ab-23a8fb1216be"/>
    <xsd:import namespace="08f56f3f-4eb6-4526-b0a7-39b5fe76e5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4bb46-8016-4017-b3ab-23a8fb121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885963e4-e885-48ef-81e1-468646cc5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56f3f-4eb6-4526-b0a7-39b5fe76e552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233c7f8-dfc0-4aeb-884b-a11e5a820838}" ma:internalName="TaxCatchAll" ma:showField="CatchAllData" ma:web="08f56f3f-4eb6-4526-b0a7-39b5fe76e5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a4bb46-8016-4017-b3ab-23a8fb1216be">
      <Terms xmlns="http://schemas.microsoft.com/office/infopath/2007/PartnerControls"/>
    </lcf76f155ced4ddcb4097134ff3c332f>
    <TaxCatchAll xmlns="08f56f3f-4eb6-4526-b0a7-39b5fe76e552" xsi:nil="true"/>
  </documentManagement>
</p:properties>
</file>

<file path=customXml/itemProps1.xml><?xml version="1.0" encoding="utf-8"?>
<ds:datastoreItem xmlns:ds="http://schemas.openxmlformats.org/officeDocument/2006/customXml" ds:itemID="{5D48BB68-C51C-4A7C-A8B2-E2310502F7B8}"/>
</file>

<file path=customXml/itemProps2.xml><?xml version="1.0" encoding="utf-8"?>
<ds:datastoreItem xmlns:ds="http://schemas.openxmlformats.org/officeDocument/2006/customXml" ds:itemID="{A24ADE79-60C7-41F1-A349-C6970DCDB802}"/>
</file>

<file path=customXml/itemProps3.xml><?xml version="1.0" encoding="utf-8"?>
<ds:datastoreItem xmlns:ds="http://schemas.openxmlformats.org/officeDocument/2006/customXml" ds:itemID="{C36134E9-93D4-4312-A6E0-BDB68FE209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Ivan Progin</cp:lastModifiedBy>
  <cp:lastPrinted>2025-07-27T15:29:39Z</cp:lastPrinted>
  <dcterms:created xsi:type="dcterms:W3CDTF">2023-02-22T07:28:30Z</dcterms:created>
  <dcterms:modified xsi:type="dcterms:W3CDTF">2025-07-27T15:35:04Z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0x010100CE6E56210755134A94AB38FA46A8D6F5</vt:lpwstr>
  </property>
</Properties>
</file>