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bch.sharepoint.com/sites/Projekte/Freigegebene Dokumente/Checklisten und Arbeitshilfen für Mitglieder/99_Checklisten_und_Arbeitshilfen_für_MG-Bereich/Rechnungslegung &amp; Controlling/"/>
    </mc:Choice>
  </mc:AlternateContent>
  <xr:revisionPtr revIDLastSave="50" documentId="8_{A10EF5D9-D0EC-4C76-898A-AFF07CE57F45}" xr6:coauthVersionLast="47" xr6:coauthVersionMax="47" xr10:uidLastSave="{7D747360-A85A-4EDE-8C97-29EAA69448F3}"/>
  <workbookProtection lockStructure="1"/>
  <bookViews>
    <workbookView xWindow="-105" yWindow="0" windowWidth="26010" windowHeight="20985" xr2:uid="{1EE6487B-DE3F-4C18-A1BB-A09BA606FA8E}"/>
  </bookViews>
  <sheets>
    <sheet name="Kapitalverlust, Überschuldung" sheetId="4" r:id="rId1"/>
    <sheet name="Dropdown" sheetId="5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4" l="1"/>
  <c r="E12" i="4" l="1"/>
  <c r="F47" i="4"/>
  <c r="F48" i="4"/>
  <c r="E46" i="4"/>
  <c r="F46" i="4" s="1"/>
  <c r="F45" i="4"/>
  <c r="F24" i="4"/>
  <c r="F7" i="4"/>
  <c r="F38" i="4" s="1"/>
  <c r="F39" i="4" l="1"/>
  <c r="F40" i="4" s="1"/>
  <c r="F33" i="4"/>
  <c r="F32" i="4"/>
  <c r="H24" i="4"/>
  <c r="F49" i="4"/>
  <c r="F50" i="4" s="1"/>
  <c r="F55" i="4" s="1"/>
  <c r="F34" i="4" l="1"/>
  <c r="C41" i="4" s="1"/>
  <c r="F54" i="4" l="1"/>
  <c r="F56" i="4" s="1"/>
  <c r="C56" i="4" s="1"/>
  <c r="C35" i="4"/>
</calcChain>
</file>

<file path=xl/sharedStrings.xml><?xml version="1.0" encoding="utf-8"?>
<sst xmlns="http://schemas.openxmlformats.org/spreadsheetml/2006/main" count="51" uniqueCount="40">
  <si>
    <t>Feststellung von KAPITALVERLUST / ÜBERSCHULDUNG</t>
  </si>
  <si>
    <t>Ist das Unternehmen eine Holdinggesellschaft?</t>
  </si>
  <si>
    <t>nein</t>
  </si>
  <si>
    <t>Diverse Vermögenswerte</t>
  </si>
  <si>
    <t>TOTAL AKTIVEN</t>
  </si>
  <si>
    <t>Total Fremdkapital</t>
  </si>
  <si>
    <t>davon Fremdkapital als Covid-19-Kredit …</t>
  </si>
  <si>
    <t>… folglich zu berücksichtigender Covid-19-Kredit (max. CHF 500'000)</t>
  </si>
  <si>
    <t xml:space="preserve">davon Fremdkapital mit Rangrücktritt </t>
  </si>
  <si>
    <t>Aktienkapital</t>
  </si>
  <si>
    <t>Gesetzliche Kapitalreserve</t>
  </si>
  <si>
    <t>Gesetzliche Gewinnreserve im engeren Sinn</t>
  </si>
  <si>
    <t>Aufwertungsreserve</t>
  </si>
  <si>
    <t>Reserve für eigene Aktien</t>
  </si>
  <si>
    <t>Freiwillige Gewinnreserve</t>
  </si>
  <si>
    <t>Eigene Aktien</t>
  </si>
  <si>
    <t>Gewinnvortrag (+) / Verlustvortrag (-)</t>
  </si>
  <si>
    <t>Jahresergebnis</t>
  </si>
  <si>
    <t>TOTAL PASSIVEN</t>
  </si>
  <si>
    <t>Berechnungen zur Ermittlung Kapitalverlust/Überschuldung:</t>
  </si>
  <si>
    <t>Berechnung Überschuldung</t>
  </si>
  <si>
    <r>
      <t xml:space="preserve">Nettovermögen (bilanzielles Eigenkapital) </t>
    </r>
    <r>
      <rPr>
        <i/>
        <sz val="11"/>
        <color theme="1"/>
        <rFont val="Calibri"/>
        <family val="2"/>
        <scheme val="minor"/>
      </rPr>
      <t>unter Berücksichtigung Covid-19-Kredit</t>
    </r>
    <r>
      <rPr>
        <sz val="11"/>
        <color theme="1"/>
        <rFont val="Calibri"/>
        <family val="2"/>
        <scheme val="minor"/>
      </rPr>
      <t>:</t>
    </r>
  </si>
  <si>
    <t>Aktiven</t>
  </si>
  <si>
    <t>./.</t>
  </si>
  <si>
    <t>relevantes Fremdkapital (d.h. ohne Covid-19-Kredit) für Berechnung Überschuldung</t>
  </si>
  <si>
    <t>=</t>
  </si>
  <si>
    <t>Nettovermögen (bilanzielles Eigenkapital) inkl. Covid-19-Kredit</t>
  </si>
  <si>
    <r>
      <t>Nettovermögen (bilanzielles Eigenkapital) unter</t>
    </r>
    <r>
      <rPr>
        <i/>
        <sz val="11"/>
        <color theme="1"/>
        <rFont val="Calibri"/>
        <family val="2"/>
        <scheme val="minor"/>
      </rPr>
      <t xml:space="preserve"> Berücksichtigung Covid-19-Kredit und Rangrücktritt</t>
    </r>
    <r>
      <rPr>
        <sz val="11"/>
        <color theme="1"/>
        <rFont val="Calibri"/>
        <family val="2"/>
        <scheme val="minor"/>
      </rPr>
      <t>:</t>
    </r>
  </si>
  <si>
    <t>relevantes Fremdkapital (d.h. ohne Covid-19-Kredit/inkl. Rangrücktritt) für Berechnung Nettovermögen</t>
  </si>
  <si>
    <t>Nettovermögen (bilanzielles Eigenkapital); inkl. Covid-19-Kredit/Rangrücktritt</t>
  </si>
  <si>
    <t>Berechnung Kapitalverlust</t>
  </si>
  <si>
    <t>Hälfte der Summe aus Aktienkapital, nicht an die Aktionäre zurückzahlbarer gesetzlicher Kapitalreserve und gesetzlicher Gewinnreserve:</t>
  </si>
  <si>
    <t>+</t>
  </si>
  <si>
    <t>nicht zurückzahlbare gesetzliche Reserve</t>
  </si>
  <si>
    <t>Geschütztes Eigenkapital</t>
  </si>
  <si>
    <t>Davon die Hälfte (= Hälfte des geschützten Eigenkapitals)</t>
  </si>
  <si>
    <t>Vergleich:</t>
  </si>
  <si>
    <t>Hälfte des geschützten Eigenkapitals</t>
  </si>
  <si>
    <t>Dopdown</t>
  </si>
  <si>
    <t>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</si>
</sst>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quotePrefix="1" applyAlignment="1">
      <alignment horizontal="right"/>
    </xf>
    <xf numFmtId="164" fontId="0" fillId="0" borderId="0" xfId="0" applyNumberFormat="1"/>
    <xf numFmtId="0" fontId="2" fillId="0" borderId="0" xfId="0" applyFont="1"/>
    <xf numFmtId="0" fontId="0" fillId="3" borderId="0" xfId="0" applyFill="1" applyAlignment="1">
      <alignment vertical="center"/>
    </xf>
    <xf numFmtId="0" fontId="0" fillId="3" borderId="0" xfId="0" applyFill="1"/>
    <xf numFmtId="164" fontId="0" fillId="3" borderId="0" xfId="1" applyNumberFormat="1" applyFont="1" applyFill="1"/>
    <xf numFmtId="164" fontId="3" fillId="3" borderId="2" xfId="1" applyNumberFormat="1" applyFont="1" applyFill="1" applyBorder="1"/>
    <xf numFmtId="0" fontId="3" fillId="0" borderId="0" xfId="0" applyFont="1"/>
    <xf numFmtId="0" fontId="3" fillId="3" borderId="0" xfId="0" applyFont="1" applyFill="1" applyAlignment="1">
      <alignment vertical="center"/>
    </xf>
    <xf numFmtId="0" fontId="3" fillId="3" borderId="0" xfId="0" applyFont="1" applyFill="1"/>
    <xf numFmtId="9" fontId="0" fillId="0" borderId="0" xfId="2" applyFont="1"/>
    <xf numFmtId="164" fontId="0" fillId="0" borderId="3" xfId="1" applyNumberFormat="1" applyFont="1" applyBorder="1"/>
    <xf numFmtId="0" fontId="0" fillId="0" borderId="3" xfId="0" quotePrefix="1" applyBorder="1" applyAlignment="1">
      <alignment horizontal="right"/>
    </xf>
    <xf numFmtId="0" fontId="0" fillId="0" borderId="3" xfId="0" applyBorder="1"/>
    <xf numFmtId="0" fontId="0" fillId="0" borderId="0" xfId="0" applyAlignment="1">
      <alignment horizontal="left"/>
    </xf>
    <xf numFmtId="164" fontId="3" fillId="2" borderId="1" xfId="1" applyNumberFormat="1" applyFont="1" applyFill="1" applyBorder="1" applyAlignment="1" applyProtection="1">
      <alignment horizontal="right"/>
      <protection locked="0"/>
    </xf>
    <xf numFmtId="164" fontId="3" fillId="2" borderId="1" xfId="1" applyNumberFormat="1" applyFont="1" applyFill="1" applyBorder="1" applyProtection="1">
      <protection locked="0"/>
    </xf>
    <xf numFmtId="0" fontId="6" fillId="0" borderId="0" xfId="0" applyFont="1"/>
    <xf numFmtId="0" fontId="0" fillId="3" borderId="0" xfId="0" applyFill="1" applyAlignment="1">
      <alignment horizontal="center" vertical="center" textRotation="90"/>
    </xf>
  </cellXfs>
  <cellStyles count="3">
    <cellStyle name="Komma" xfId="1" builtinId="3"/>
    <cellStyle name="Prozent" xfId="2" builtinId="5"/>
    <cellStyle name="Standard" xfId="0" builtinId="0"/>
  </cellStyles>
  <dxfs count="7">
    <dxf>
      <font>
        <color rgb="FF00B050"/>
      </font>
    </dxf>
    <dxf>
      <font>
        <color rgb="FFFF0000"/>
      </font>
    </dxf>
    <dxf>
      <font>
        <color rgb="FFFFC00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FC223-C6E9-4192-B67E-6B6882A2826C}">
  <sheetPr>
    <pageSetUpPr fitToPage="1"/>
  </sheetPr>
  <dimension ref="A1:T56"/>
  <sheetViews>
    <sheetView showGridLines="0" tabSelected="1" topLeftCell="A32" zoomScale="145" zoomScaleNormal="145" workbookViewId="0">
      <selection activeCell="F7" sqref="F7"/>
    </sheetView>
  </sheetViews>
  <sheetFormatPr baseColWidth="10" defaultColWidth="9.28515625" defaultRowHeight="15" x14ac:dyDescent="0.25"/>
  <cols>
    <col min="1" max="2" width="5.7109375" customWidth="1"/>
    <col min="3" max="3" width="3.7109375" customWidth="1"/>
    <col min="4" max="4" width="91.7109375" customWidth="1"/>
    <col min="5" max="5" width="10" style="1" bestFit="1" customWidth="1"/>
    <col min="6" max="6" width="11.5703125" style="1" bestFit="1" customWidth="1"/>
  </cols>
  <sheetData>
    <row r="1" spans="1:8" ht="84.6" customHeight="1" x14ac:dyDescent="0.25">
      <c r="A1" s="21"/>
    </row>
    <row r="2" spans="1:8" x14ac:dyDescent="0.25">
      <c r="B2" s="3" t="s">
        <v>0</v>
      </c>
    </row>
    <row r="4" spans="1:8" x14ac:dyDescent="0.25">
      <c r="C4" t="s">
        <v>1</v>
      </c>
      <c r="F4" s="19" t="s">
        <v>2</v>
      </c>
    </row>
    <row r="6" spans="1:8" x14ac:dyDescent="0.25">
      <c r="C6" s="7" t="s">
        <v>3</v>
      </c>
      <c r="D6" s="8"/>
      <c r="E6" s="9"/>
      <c r="F6" s="20">
        <v>1690000</v>
      </c>
    </row>
    <row r="7" spans="1:8" ht="15.75" thickBot="1" x14ac:dyDescent="0.3">
      <c r="C7" s="12" t="s">
        <v>4</v>
      </c>
      <c r="D7" s="8"/>
      <c r="E7" s="9"/>
      <c r="F7" s="10">
        <f>F6</f>
        <v>1690000</v>
      </c>
    </row>
    <row r="8" spans="1:8" ht="15.75" thickTop="1" x14ac:dyDescent="0.25">
      <c r="C8" s="7"/>
      <c r="D8" s="8"/>
      <c r="E8" s="9"/>
      <c r="F8" s="9"/>
    </row>
    <row r="9" spans="1:8" x14ac:dyDescent="0.25">
      <c r="C9" s="7"/>
      <c r="D9" s="8"/>
      <c r="E9" s="9"/>
      <c r="F9" s="9"/>
    </row>
    <row r="10" spans="1:8" x14ac:dyDescent="0.25">
      <c r="C10" s="7" t="s">
        <v>5</v>
      </c>
      <c r="D10" s="8"/>
      <c r="E10" s="9"/>
      <c r="F10" s="20">
        <v>590000</v>
      </c>
      <c r="H10" s="6" t="str">
        <f>IF(E13+E11&gt;F10,"Fehler: FK mit Covid-19-Kredit/Rangrücktritt zu gross!","")</f>
        <v/>
      </c>
    </row>
    <row r="11" spans="1:8" x14ac:dyDescent="0.25">
      <c r="C11" s="8"/>
      <c r="D11" s="7" t="s">
        <v>6</v>
      </c>
      <c r="E11" s="20">
        <v>0</v>
      </c>
      <c r="F11" s="9"/>
    </row>
    <row r="12" spans="1:8" x14ac:dyDescent="0.25">
      <c r="C12" s="8"/>
      <c r="D12" s="7" t="s">
        <v>7</v>
      </c>
      <c r="E12" s="9">
        <f>IF(E11&lt;=500000,E11,500000)</f>
        <v>0</v>
      </c>
      <c r="F12" s="9"/>
    </row>
    <row r="13" spans="1:8" x14ac:dyDescent="0.25">
      <c r="C13" s="8"/>
      <c r="D13" s="7" t="s">
        <v>8</v>
      </c>
      <c r="E13" s="20">
        <v>0</v>
      </c>
      <c r="F13" s="9"/>
      <c r="H13" s="6"/>
    </row>
    <row r="14" spans="1:8" x14ac:dyDescent="0.25">
      <c r="C14" s="7"/>
      <c r="D14" s="8"/>
      <c r="E14" s="9"/>
      <c r="F14" s="9"/>
    </row>
    <row r="15" spans="1:8" x14ac:dyDescent="0.25">
      <c r="C15" s="7" t="s">
        <v>9</v>
      </c>
      <c r="D15" s="8"/>
      <c r="E15" s="9"/>
      <c r="F15" s="20">
        <v>1000000</v>
      </c>
    </row>
    <row r="16" spans="1:8" x14ac:dyDescent="0.25">
      <c r="C16" s="7" t="s">
        <v>10</v>
      </c>
      <c r="D16" s="8"/>
      <c r="E16" s="9"/>
      <c r="F16" s="20">
        <v>200000</v>
      </c>
    </row>
    <row r="17" spans="2:8" x14ac:dyDescent="0.25">
      <c r="C17" s="7" t="s">
        <v>11</v>
      </c>
      <c r="D17" s="8"/>
      <c r="E17" s="9"/>
      <c r="F17" s="20">
        <v>600000</v>
      </c>
    </row>
    <row r="18" spans="2:8" x14ac:dyDescent="0.25">
      <c r="C18" s="8" t="s">
        <v>12</v>
      </c>
      <c r="D18" s="8"/>
      <c r="E18" s="9"/>
      <c r="F18" s="20">
        <v>400000</v>
      </c>
    </row>
    <row r="19" spans="2:8" x14ac:dyDescent="0.25">
      <c r="B19" s="2"/>
      <c r="C19" s="8" t="s">
        <v>13</v>
      </c>
      <c r="D19" s="8"/>
      <c r="E19" s="9"/>
      <c r="F19" s="20">
        <v>100000</v>
      </c>
    </row>
    <row r="20" spans="2:8" x14ac:dyDescent="0.25">
      <c r="C20" s="7" t="s">
        <v>14</v>
      </c>
      <c r="D20" s="8"/>
      <c r="E20" s="9"/>
      <c r="F20" s="20">
        <v>0</v>
      </c>
    </row>
    <row r="21" spans="2:8" x14ac:dyDescent="0.25">
      <c r="C21" s="7" t="s">
        <v>15</v>
      </c>
      <c r="D21" s="8"/>
      <c r="E21" s="9"/>
      <c r="F21" s="20">
        <v>-250000</v>
      </c>
      <c r="H21" s="6"/>
    </row>
    <row r="22" spans="2:8" x14ac:dyDescent="0.25">
      <c r="C22" s="7" t="s">
        <v>16</v>
      </c>
      <c r="D22" s="8"/>
      <c r="E22" s="9"/>
      <c r="F22" s="20">
        <v>-800000</v>
      </c>
      <c r="H22" s="6"/>
    </row>
    <row r="23" spans="2:8" x14ac:dyDescent="0.25">
      <c r="C23" s="7" t="s">
        <v>17</v>
      </c>
      <c r="D23" s="8"/>
      <c r="E23" s="9"/>
      <c r="F23" s="20">
        <v>-150000</v>
      </c>
      <c r="H23" s="6"/>
    </row>
    <row r="24" spans="2:8" ht="15.75" thickBot="1" x14ac:dyDescent="0.3">
      <c r="C24" s="13" t="s">
        <v>18</v>
      </c>
      <c r="D24" s="8"/>
      <c r="E24" s="9"/>
      <c r="F24" s="10">
        <f>SUM(F10:F23)</f>
        <v>1690000</v>
      </c>
      <c r="H24" s="6" t="str">
        <f>IF(F24-F7=0,"","Differenz Aktiven / Passiven!")</f>
        <v/>
      </c>
    </row>
    <row r="25" spans="2:8" ht="15.75" thickTop="1" x14ac:dyDescent="0.25"/>
    <row r="28" spans="2:8" x14ac:dyDescent="0.25">
      <c r="C28" s="3" t="s">
        <v>19</v>
      </c>
    </row>
    <row r="29" spans="2:8" x14ac:dyDescent="0.25">
      <c r="C29" s="3"/>
    </row>
    <row r="30" spans="2:8" x14ac:dyDescent="0.25">
      <c r="C30" s="3"/>
    </row>
    <row r="31" spans="2:8" x14ac:dyDescent="0.25">
      <c r="B31" s="22" t="s">
        <v>20</v>
      </c>
      <c r="C31" t="s">
        <v>21</v>
      </c>
    </row>
    <row r="32" spans="2:8" x14ac:dyDescent="0.25">
      <c r="B32" s="22"/>
      <c r="D32" t="s">
        <v>22</v>
      </c>
      <c r="F32" s="1">
        <f>+F7</f>
        <v>1690000</v>
      </c>
    </row>
    <row r="33" spans="2:20" x14ac:dyDescent="0.25">
      <c r="B33" s="22"/>
      <c r="C33" s="2" t="s">
        <v>23</v>
      </c>
      <c r="D33" t="s">
        <v>24</v>
      </c>
      <c r="F33" s="1">
        <f>F10-E12</f>
        <v>590000</v>
      </c>
    </row>
    <row r="34" spans="2:20" x14ac:dyDescent="0.25">
      <c r="B34" s="22"/>
      <c r="C34" s="16" t="s">
        <v>25</v>
      </c>
      <c r="D34" s="17" t="s">
        <v>26</v>
      </c>
      <c r="F34" s="15">
        <f>F32-F33</f>
        <v>1100000</v>
      </c>
    </row>
    <row r="35" spans="2:20" x14ac:dyDescent="0.25">
      <c r="B35" s="22"/>
      <c r="C35" t="str">
        <f>IF(F34&lt;0,"Die Gesellschaft weist eine ÜBERSCHULDUNG auf!","Die Gesellschaft weist KEINE Überschuldung auf.")</f>
        <v>Die Gesellschaft weist KEINE Überschuldung auf.</v>
      </c>
    </row>
    <row r="36" spans="2:20" x14ac:dyDescent="0.25">
      <c r="B36" s="22"/>
    </row>
    <row r="37" spans="2:20" x14ac:dyDescent="0.25">
      <c r="B37" s="22"/>
      <c r="C37" t="s">
        <v>27</v>
      </c>
    </row>
    <row r="38" spans="2:20" x14ac:dyDescent="0.25">
      <c r="B38" s="22"/>
      <c r="D38" t="s">
        <v>22</v>
      </c>
      <c r="F38" s="1">
        <f>+F7</f>
        <v>1690000</v>
      </c>
    </row>
    <row r="39" spans="2:20" x14ac:dyDescent="0.25">
      <c r="B39" s="22"/>
      <c r="C39" s="2" t="s">
        <v>23</v>
      </c>
      <c r="D39" t="s">
        <v>28</v>
      </c>
      <c r="F39" s="1">
        <f>+F10-E13-E12</f>
        <v>590000</v>
      </c>
    </row>
    <row r="40" spans="2:20" x14ac:dyDescent="0.25">
      <c r="B40" s="22"/>
      <c r="C40" s="16" t="s">
        <v>25</v>
      </c>
      <c r="D40" s="17" t="s">
        <v>29</v>
      </c>
      <c r="F40" s="15">
        <f>F38-F39</f>
        <v>1100000</v>
      </c>
    </row>
    <row r="41" spans="2:20" x14ac:dyDescent="0.25">
      <c r="B41" s="22"/>
      <c r="C41" t="str">
        <f>IF(F34&lt;0,IF(F40&lt;0,"Die Gesellschaft weist eine ÜBERSCHULDUNG auf!","Die Gesellschaft weist eine ÜBERSCHULDUNG auf. Ein RANGRÜCKTRITT ermöglicht, die BENACHRICHTIGUNG des Richters zu UNTERLASSEN."),"Die Gesellschaft weist, auch unter Berücksichtigung von Rangrücktritten, KEINE Überschuldung auf.")</f>
        <v>Die Gesellschaft weist, auch unter Berücksichtigung von Rangrücktritten, KEINE Überschuldung auf.</v>
      </c>
    </row>
    <row r="44" spans="2:20" x14ac:dyDescent="0.25">
      <c r="B44" s="22" t="s">
        <v>30</v>
      </c>
      <c r="C44" t="s">
        <v>31</v>
      </c>
    </row>
    <row r="45" spans="2:20" x14ac:dyDescent="0.25">
      <c r="B45" s="22"/>
      <c r="D45" t="s">
        <v>9</v>
      </c>
      <c r="F45" s="1">
        <f>+F15</f>
        <v>1000000</v>
      </c>
      <c r="R45" s="5"/>
    </row>
    <row r="46" spans="2:20" x14ac:dyDescent="0.25">
      <c r="B46" s="22"/>
      <c r="C46" s="4" t="s">
        <v>32</v>
      </c>
      <c r="D46" t="s">
        <v>33</v>
      </c>
      <c r="E46" s="14">
        <f>IF(F4="nein",50%,20%)</f>
        <v>0.5</v>
      </c>
      <c r="F46" s="1">
        <f>IF((F16+F17)&lt;=E46*F15,(F16+F17),E46*F15)</f>
        <v>500000</v>
      </c>
      <c r="R46" s="5"/>
      <c r="T46" s="6"/>
    </row>
    <row r="47" spans="2:20" x14ac:dyDescent="0.25">
      <c r="B47" s="22"/>
      <c r="C47" s="4" t="s">
        <v>32</v>
      </c>
      <c r="D47" t="s">
        <v>12</v>
      </c>
      <c r="F47" s="1">
        <f>+F18</f>
        <v>400000</v>
      </c>
      <c r="R47" s="5"/>
    </row>
    <row r="48" spans="2:20" x14ac:dyDescent="0.25">
      <c r="B48" s="22"/>
      <c r="C48" s="4" t="s">
        <v>32</v>
      </c>
      <c r="D48" t="s">
        <v>13</v>
      </c>
      <c r="F48" s="1">
        <f>+F19</f>
        <v>100000</v>
      </c>
      <c r="R48" s="5"/>
    </row>
    <row r="49" spans="2:6" x14ac:dyDescent="0.25">
      <c r="B49" s="22"/>
      <c r="C49" s="16" t="s">
        <v>25</v>
      </c>
      <c r="D49" s="17" t="s">
        <v>34</v>
      </c>
      <c r="F49" s="15">
        <f>SUM(F45:F48)</f>
        <v>2000000</v>
      </c>
    </row>
    <row r="50" spans="2:6" x14ac:dyDescent="0.25">
      <c r="B50" s="22"/>
      <c r="D50" t="s">
        <v>35</v>
      </c>
      <c r="F50" s="1">
        <f>F49*50%</f>
        <v>1000000</v>
      </c>
    </row>
    <row r="51" spans="2:6" x14ac:dyDescent="0.25">
      <c r="B51" s="22"/>
    </row>
    <row r="52" spans="2:6" x14ac:dyDescent="0.25">
      <c r="B52" s="22"/>
    </row>
    <row r="53" spans="2:6" x14ac:dyDescent="0.25">
      <c r="B53" s="22"/>
      <c r="C53" s="18" t="s">
        <v>36</v>
      </c>
    </row>
    <row r="54" spans="2:6" x14ac:dyDescent="0.25">
      <c r="B54" s="22"/>
      <c r="C54" t="s">
        <v>26</v>
      </c>
      <c r="F54" s="1">
        <f>F34</f>
        <v>1100000</v>
      </c>
    </row>
    <row r="55" spans="2:6" x14ac:dyDescent="0.25">
      <c r="B55" s="22"/>
      <c r="C55" t="s">
        <v>37</v>
      </c>
      <c r="F55" s="1">
        <f>F50</f>
        <v>1000000</v>
      </c>
    </row>
    <row r="56" spans="2:6" x14ac:dyDescent="0.25">
      <c r="B56" s="22"/>
      <c r="C56" t="str">
        <f>IF(F56&lt;0,"Die Gesellschaft weist einen KAPITALVERLUST auf!","Die Gesellschaft weist KEINEN Kapitalverlust auf.")</f>
        <v>Die Gesellschaft weist KEINEN Kapitalverlust auf.</v>
      </c>
      <c r="F56" s="15">
        <f>F54-F55</f>
        <v>100000</v>
      </c>
    </row>
  </sheetData>
  <mergeCells count="2">
    <mergeCell ref="B31:B41"/>
    <mergeCell ref="B44:B56"/>
  </mergeCells>
  <conditionalFormatting sqref="C35">
    <cfRule type="containsText" dxfId="6" priority="7" operator="containsText" text="!">
      <formula>NOT(ISERROR(SEARCH("!",C35)))</formula>
    </cfRule>
    <cfRule type="containsText" dxfId="5" priority="8" operator="containsText" text="KEINE">
      <formula>NOT(ISERROR(SEARCH("KEINE",C35)))</formula>
    </cfRule>
  </conditionalFormatting>
  <conditionalFormatting sqref="C41">
    <cfRule type="containsText" dxfId="4" priority="1" operator="containsText" text="KEINE">
      <formula>NOT(ISERROR(SEARCH("KEINE",C41)))</formula>
    </cfRule>
    <cfRule type="containsText" dxfId="3" priority="2" operator="containsText" text="!">
      <formula>NOT(ISERROR(SEARCH("!",C41)))</formula>
    </cfRule>
    <cfRule type="containsText" dxfId="2" priority="3" operator="containsText" text="UNTERLASSEN">
      <formula>NOT(ISERROR(SEARCH("UNTERLASSEN",C41)))</formula>
    </cfRule>
  </conditionalFormatting>
  <conditionalFormatting sqref="C56">
    <cfRule type="containsText" dxfId="1" priority="11" operator="containsText" text="!">
      <formula>NOT(ISERROR(SEARCH("!",C56)))</formula>
    </cfRule>
    <cfRule type="containsText" dxfId="0" priority="12" operator="containsText" text="KEINE">
      <formula>NOT(ISERROR(SEARCH("KEINE",C56)))</formula>
    </cfRule>
  </conditionalFormatting>
  <pageMargins left="0.70866141732283472" right="0.70866141732283472" top="0.74803149606299213" bottom="0.74803149606299213" header="0.31496062992125984" footer="0.31496062992125984"/>
  <pageSetup paperSize="9" scale="41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F97B745-534D-4B28-BB83-4E359115C17D}">
          <x14:formula1>
            <xm:f>Dropdown!$B$3:$B$4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177BA-D009-45AF-804C-531CD0BCD3E3}">
  <dimension ref="B2:B4"/>
  <sheetViews>
    <sheetView workbookViewId="0">
      <selection activeCell="B4" sqref="B4"/>
    </sheetView>
  </sheetViews>
  <sheetFormatPr baseColWidth="10" defaultColWidth="8.7109375" defaultRowHeight="15" x14ac:dyDescent="0.25"/>
  <cols>
    <col min="2" max="2" width="9.5703125" bestFit="1" customWidth="1"/>
  </cols>
  <sheetData>
    <row r="2" spans="2:2" x14ac:dyDescent="0.25">
      <c r="B2" s="11" t="s">
        <v>38</v>
      </c>
    </row>
    <row r="3" spans="2:2" x14ac:dyDescent="0.25">
      <c r="B3" t="s">
        <v>39</v>
      </c>
    </row>
    <row r="4" spans="2:2" x14ac:dyDescent="0.25">
      <c r="B4" t="s">
        <v>2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a4bb46-8016-4017-b3ab-23a8fb1216be">
      <Terms xmlns="http://schemas.microsoft.com/office/infopath/2007/PartnerControls"/>
    </lcf76f155ced4ddcb4097134ff3c332f>
    <TaxCatchAll xmlns="08f56f3f-4eb6-4526-b0a7-39b5fe76e55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6E56210755134A94AB38FA46A8D6F5" ma:contentTypeVersion="17" ma:contentTypeDescription="Ein neues Dokument erstellen." ma:contentTypeScope="" ma:versionID="e25f2787fa6935396e27f2ade9aaa592">
  <xsd:schema xmlns:xsd="http://www.w3.org/2001/XMLSchema" xmlns:xs="http://www.w3.org/2001/XMLSchema" xmlns:p="http://schemas.microsoft.com/office/2006/metadata/properties" xmlns:ns2="e8a4bb46-8016-4017-b3ab-23a8fb1216be" xmlns:ns3="08f56f3f-4eb6-4526-b0a7-39b5fe76e552" targetNamespace="http://schemas.microsoft.com/office/2006/metadata/properties" ma:root="true" ma:fieldsID="66bfe576257336f483b27a1d1a767dcc" ns2:_="" ns3:_="">
    <xsd:import namespace="e8a4bb46-8016-4017-b3ab-23a8fb1216be"/>
    <xsd:import namespace="08f56f3f-4eb6-4526-b0a7-39b5fe76e5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a4bb46-8016-4017-b3ab-23a8fb1216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885963e4-e885-48ef-81e1-468646cc50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f56f3f-4eb6-4526-b0a7-39b5fe76e552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6233c7f8-dfc0-4aeb-884b-a11e5a820838}" ma:internalName="TaxCatchAll" ma:showField="CatchAllData" ma:web="08f56f3f-4eb6-4526-b0a7-39b5fe76e5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E9E2B7-B354-4F06-8865-5E8CC398DE30}">
  <ds:schemaRefs>
    <ds:schemaRef ds:uri="http://schemas.microsoft.com/office/2006/metadata/properties"/>
    <ds:schemaRef ds:uri="http://schemas.microsoft.com/office/infopath/2007/PartnerControls"/>
    <ds:schemaRef ds:uri="e8a4bb46-8016-4017-b3ab-23a8fb1216be"/>
    <ds:schemaRef ds:uri="08f56f3f-4eb6-4526-b0a7-39b5fe76e552"/>
  </ds:schemaRefs>
</ds:datastoreItem>
</file>

<file path=customXml/itemProps2.xml><?xml version="1.0" encoding="utf-8"?>
<ds:datastoreItem xmlns:ds="http://schemas.openxmlformats.org/officeDocument/2006/customXml" ds:itemID="{5A0CAF44-1499-4ED3-9B5B-25A8FF5BBD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42F2D6-3548-4D5F-9B54-BCE20CE9F27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Kapitalverlust, Überschuldung</vt:lpstr>
      <vt:lpstr>Dropdown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Prof. Dr. Marco Passardi</dc:creator>
  <cp:keywords/>
  <dc:description/>
  <cp:lastModifiedBy>Marija Atanasova</cp:lastModifiedBy>
  <cp:revision/>
  <dcterms:created xsi:type="dcterms:W3CDTF">2022-08-06T12:31:24Z</dcterms:created>
  <dcterms:modified xsi:type="dcterms:W3CDTF">2025-07-29T07:41:35Z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8b0afbd-3cf7-4707-aee4-8dc9d855de29_Enabled">
    <vt:lpwstr>true</vt:lpwstr>
  </property>
  <property fmtid="{D5CDD505-2E9C-101B-9397-08002B2CF9AE}" pid="3" name="MSIP_Label_e8b0afbd-3cf7-4707-aee4-8dc9d855de29_SetDate">
    <vt:lpwstr>2022-08-06T12:31:24Z</vt:lpwstr>
  </property>
  <property fmtid="{D5CDD505-2E9C-101B-9397-08002B2CF9AE}" pid="4" name="MSIP_Label_e8b0afbd-3cf7-4707-aee4-8dc9d855de29_Method">
    <vt:lpwstr>Standard</vt:lpwstr>
  </property>
  <property fmtid="{D5CDD505-2E9C-101B-9397-08002B2CF9AE}" pid="5" name="MSIP_Label_e8b0afbd-3cf7-4707-aee4-8dc9d855de29_Name">
    <vt:lpwstr>intern</vt:lpwstr>
  </property>
  <property fmtid="{D5CDD505-2E9C-101B-9397-08002B2CF9AE}" pid="6" name="MSIP_Label_e8b0afbd-3cf7-4707-aee4-8dc9d855de29_SiteId">
    <vt:lpwstr>75a34008-d7d1-4924-8e78-31fea86f6e68</vt:lpwstr>
  </property>
  <property fmtid="{D5CDD505-2E9C-101B-9397-08002B2CF9AE}" pid="7" name="MSIP_Label_e8b0afbd-3cf7-4707-aee4-8dc9d855de29_ActionId">
    <vt:lpwstr>ce707e0e-2466-4ffa-bf38-f4d103f3e87e</vt:lpwstr>
  </property>
  <property fmtid="{D5CDD505-2E9C-101B-9397-08002B2CF9AE}" pid="8" name="MSIP_Label_e8b0afbd-3cf7-4707-aee4-8dc9d855de29_ContentBits">
    <vt:lpwstr>0</vt:lpwstr>
  </property>
  <property fmtid="{D5CDD505-2E9C-101B-9397-08002B2CF9AE}" pid="9" name="ContentTypeId">
    <vt:lpwstr>0x010100CE6E56210755134A94AB38FA46A8D6F5</vt:lpwstr>
  </property>
  <property fmtid="{D5CDD505-2E9C-101B-9397-08002B2CF9AE}" pid="10" name="MediaServiceImageTags">
    <vt:lpwstr/>
  </property>
</Properties>
</file>